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1-เอกสารรุ่งนภา\งบการเงิน Rung\งบการเงิน\เงินสะสม\ส่งกองยุทธศาสตร์ฯ\"/>
    </mc:Choice>
  </mc:AlternateContent>
  <xr:revisionPtr revIDLastSave="0" documentId="13_ncr:1_{839CD3E6-73D9-47C3-9E56-3C90613F4FF7}" xr6:coauthVersionLast="47" xr6:coauthVersionMax="47" xr10:uidLastSave="{00000000-0000-0000-0000-000000000000}"/>
  <bookViews>
    <workbookView xWindow="-113" yWindow="-113" windowWidth="24267" windowHeight="13148" xr2:uid="{855FD5B1-88A4-4ECE-8CDF-D3E35E443B9E}"/>
  </bookViews>
  <sheets>
    <sheet name="ก.ย.6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2" l="1"/>
  <c r="F54" i="2"/>
  <c r="F56" i="2" s="1"/>
  <c r="F46" i="2"/>
  <c r="F6" i="2"/>
  <c r="F13" i="2"/>
  <c r="F7" i="2"/>
  <c r="F14" i="2" l="1"/>
  <c r="F26" i="2" s="1"/>
</calcChain>
</file>

<file path=xl/sharedStrings.xml><?xml version="1.0" encoding="utf-8"?>
<sst xmlns="http://schemas.openxmlformats.org/spreadsheetml/2006/main" count="91" uniqueCount="57">
  <si>
    <t>แบบรายงานพิสูจน์ยอดเงินสะสมที่สามารถนำไปใช้ได้ตามรายงานการเงิน</t>
  </si>
  <si>
    <t>องค์การบริหารส่วนจังหวัดพะเยา</t>
  </si>
  <si>
    <t>หัก</t>
  </si>
  <si>
    <t>รายการกันเงินและขยายเวลาเบิกจ่ายเงินที่ไม่ได้ก่อหนี้ผูกพันและที่ก่อหนี้ผูกพันแล้ว</t>
  </si>
  <si>
    <t>แต่ยังไม่ได้บันทึกบัญชีเป็นหนี้สิน**</t>
  </si>
  <si>
    <t>เงินสะสมที่ได้รับอนุมัติแล้ว ทั้งที่ไม่ได้ก่อหนี้ผูกพัน และที่ก่อหนี้ผูกพันแล้ว แต่ยังไม่ได้</t>
  </si>
  <si>
    <t>บันทึกบัญชีเป็นหนี้สิน</t>
  </si>
  <si>
    <t>รายการที่มีข้อผูกพันตามสัญญาจะซื้อจะขายที่ดิน</t>
  </si>
  <si>
    <t xml:space="preserve">หัก </t>
  </si>
  <si>
    <t>เงินสะสมที่ได้รับอนุมัติแล้วในปีปัจจุบัน</t>
  </si>
  <si>
    <t>บวก</t>
  </si>
  <si>
    <t>เงินสะสมที่เหลือจากการอนุมัติหลักจากก่อหนี้ผูกพันแล้ว</t>
  </si>
  <si>
    <t>คงเหลือเงินสะสมตามบัญชีเงินฝากธนาคารที่นำไปใช้ได้ ณ วันที่ 30 กันยายน 2566</t>
  </si>
  <si>
    <t>หมายเหตุ" ใช้บัญชีหนี้สินทุกบัญชียกเว้นบัญชี ดังนี้</t>
  </si>
  <si>
    <t>1.รายได้ตามสัญญาเช่าการเงินรอการรับรู้ - ระยะสั้น</t>
  </si>
  <si>
    <t>2.รายได้รอการรับรู้ - ระยะสั้น</t>
  </si>
  <si>
    <t>3.รายได้รอการรับรู้ - ระยะยาว</t>
  </si>
  <si>
    <t xml:space="preserve">**รายการกันเงินและขยายเวลาเบิกจ่ายเงิน เฉพาะแหล่งเงินงบประมาณ </t>
  </si>
  <si>
    <t>การบันทึกบัญชีเป็นหนี้สิน หมายถึง การรับรู้ภาระหนี้สิน เช่น การตั้งหนี้ การตั้งค่าใช้จ่ายค้างจ่าย เป็นต้น</t>
  </si>
  <si>
    <t>แบบรายงานพิสูจน์ยอดเงินสะสมที่สามารถนำไปใช้ได้ตามรายงานการเงิน (ระหว่างปี)</t>
  </si>
  <si>
    <t>เงินทุนสำรองเงินสะสมที่ได้รับอนุมัติแล้วในปีปัจจุบัน</t>
  </si>
  <si>
    <t>เงินทุนสำรองเงินสะสมที่เหลือจากการอนุมัติหลังจากก่อหนี้ผูกพันแล้ว</t>
  </si>
  <si>
    <t>ณ วันที่ 30 กันยายน 2566</t>
  </si>
  <si>
    <t>เงินทุนสำรองเงินสะสม ณ วันที่ 30 กันยายน 2566</t>
  </si>
  <si>
    <t xml:space="preserve">ยอดเงินสด เงินฝากธนาคาร และเงินฝากกระทรวงการคลัง </t>
  </si>
  <si>
    <t>เงินกู้ระยะยาว</t>
  </si>
  <si>
    <t>คงเหลือเงินสะสมตามบัญชีเงินฝากธนาคาร ณ วันที่ 30 กันยายน 2566</t>
  </si>
  <si>
    <t>-</t>
  </si>
  <si>
    <t xml:space="preserve"> </t>
  </si>
  <si>
    <t xml:space="preserve">          ลงชื่อ...............................................ผู้จัดทำ</t>
  </si>
  <si>
    <t>ลงชื่อ...........................................ผู้ตรวจสอบ</t>
  </si>
  <si>
    <t xml:space="preserve">ถอนคืนเงินรายรับข้ามปีงบประมาณ </t>
  </si>
  <si>
    <t>หนี้สิน ณ วันที่ 30 กันยายน 2566*</t>
  </si>
  <si>
    <t xml:space="preserve"> (1)</t>
  </si>
  <si>
    <t xml:space="preserve"> (2)</t>
  </si>
  <si>
    <t>(1) และ (2) หมายถึง เงินสะสม ณ วันที่ 30 กันยายน 2566</t>
  </si>
  <si>
    <t>เงินสะสมตามบัญชีฝากธนาคารที่นำไปใช้ได้ ณ วันที่ 30 กันยายน 2566</t>
  </si>
  <si>
    <t>สำรองตามระเบียบฯ</t>
  </si>
  <si>
    <t>คงเหลือเงินสะสมตามบัญชีเงินฝากธนาคารที่นำไปใช้ได้หลังหักสำรองตามระเบียบ</t>
  </si>
  <si>
    <t>รับคืนเงินรายจ่ายข้ามปีงบประมาณตกเป็นเงินสะสม</t>
  </si>
  <si>
    <t xml:space="preserve">คงเหลือเงินสะสมตามบัญชีเงินฝากธนาคารที่นำไปใช้ได้ </t>
  </si>
  <si>
    <t xml:space="preserve">                  (...............................................)</t>
  </si>
  <si>
    <t xml:space="preserve">         (..........................................)</t>
  </si>
  <si>
    <t xml:space="preserve">                                  เจ้าหน้าที่</t>
  </si>
  <si>
    <t xml:space="preserve">              หัวหน้าหน่วยงานคลัง</t>
  </si>
  <si>
    <t>แบบรายงานพิสูจน์ยอดเงินทุนสำรองเงินสะสมที่สามารถนำไปใช้ได้ตามรายงานการเงิน</t>
  </si>
  <si>
    <t>เงินทุนสำรองเงินสะสมสุทธิ ณ วันที่ 30 กันยายน 2566</t>
  </si>
  <si>
    <t>เงินทุนสำรองเงินสะสมที่อนุมัติแล้ว ทั้งที่ไม่ได้ก่อหนี้ผูกพัน</t>
  </si>
  <si>
    <t>และที่ก่อหนี้ผูกพันแล้ว แต่ยังไม่ได้บันทึกเป็นหนี้สิน</t>
  </si>
  <si>
    <t>คงเหลือเงินทุนสำรองเงินสะสมสุทธิ ณ วันที่ 30 กันยายน 2566</t>
  </si>
  <si>
    <t>คงเหลือเงินทุนสำรองเงินสะสม ณ วันที่ 30 กันยายน 2566</t>
  </si>
  <si>
    <t>หมายเหตุ (1) และ (2) หมายถึง เงินทุนสำรองเงินสะสม ณ วันที่ 30 กันยายน 2566</t>
  </si>
  <si>
    <t>(119,570,511.83)</t>
  </si>
  <si>
    <t>(66,554,982.73)</t>
  </si>
  <si>
    <t>(73,506,800.00)</t>
  </si>
  <si>
    <t>(47,923,645.80)</t>
  </si>
  <si>
    <t>(93,080,354.16)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</si>
</sst>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6"/>
      <color theme="1"/>
      <name val="TH SarabunPSK"/>
      <family val="2"/>
      <charset val="222"/>
    </font>
    <font>
      <sz val="16"/>
      <color theme="1"/>
      <name val="TH SarabunPSK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43" fontId="3" fillId="0" borderId="0" xfId="1" applyFont="1"/>
    <xf numFmtId="43" fontId="3" fillId="0" borderId="1" xfId="0" applyNumberFormat="1" applyFont="1" applyBorder="1"/>
    <xf numFmtId="43" fontId="3" fillId="0" borderId="0" xfId="0" applyNumberFormat="1" applyFont="1"/>
    <xf numFmtId="43" fontId="3" fillId="0" borderId="2" xfId="0" applyNumberFormat="1" applyFont="1" applyBorder="1"/>
    <xf numFmtId="43" fontId="3" fillId="0" borderId="0" xfId="1" applyFont="1" applyBorder="1"/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1" applyNumberFormat="1" applyFont="1" applyAlignment="1">
      <alignment horizontal="right"/>
    </xf>
    <xf numFmtId="49" fontId="3" fillId="0" borderId="1" xfId="1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right"/>
    </xf>
    <xf numFmtId="43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9945E-CF27-4CD1-9220-FB04D8758F26}">
  <dimension ref="A1:H65"/>
  <sheetViews>
    <sheetView tabSelected="1" topLeftCell="A30" workbookViewId="0">
      <selection activeCell="F11" sqref="F11"/>
    </sheetView>
  </sheetViews>
  <sheetFormatPr defaultRowHeight="24.45" x14ac:dyDescent="0.65"/>
  <cols>
    <col min="1" max="1" width="4" style="1" customWidth="1"/>
    <col min="2" max="2" width="3.77734375" style="1" customWidth="1"/>
    <col min="3" max="3" width="63.6640625" style="1" customWidth="1"/>
    <col min="4" max="4" width="14.77734375" style="1" customWidth="1"/>
    <col min="5" max="5" width="1" style="1" customWidth="1"/>
    <col min="6" max="6" width="15.109375" style="1" bestFit="1" customWidth="1"/>
    <col min="7" max="7" width="5.21875" style="9" customWidth="1"/>
  </cols>
  <sheetData>
    <row r="1" spans="1:7" x14ac:dyDescent="0.65">
      <c r="A1" s="15" t="s">
        <v>0</v>
      </c>
      <c r="B1" s="15"/>
      <c r="C1" s="15"/>
      <c r="D1" s="15"/>
      <c r="E1" s="15"/>
      <c r="F1" s="15"/>
      <c r="G1" s="15"/>
    </row>
    <row r="2" spans="1:7" x14ac:dyDescent="0.65">
      <c r="A2" s="15" t="s">
        <v>1</v>
      </c>
      <c r="B2" s="15"/>
      <c r="C2" s="15"/>
      <c r="D2" s="15"/>
      <c r="E2" s="15"/>
      <c r="F2" s="15"/>
      <c r="G2" s="15"/>
    </row>
    <row r="3" spans="1:7" x14ac:dyDescent="0.65">
      <c r="A3" s="15" t="s">
        <v>22</v>
      </c>
      <c r="B3" s="15"/>
      <c r="C3" s="15"/>
      <c r="D3" s="15"/>
      <c r="E3" s="15"/>
      <c r="F3" s="15"/>
      <c r="G3" s="15"/>
    </row>
    <row r="4" spans="1:7" x14ac:dyDescent="0.65">
      <c r="A4" s="1" t="s">
        <v>24</v>
      </c>
      <c r="F4" s="2">
        <v>227636286.91</v>
      </c>
    </row>
    <row r="5" spans="1:7" x14ac:dyDescent="0.65">
      <c r="A5" s="1" t="s">
        <v>2</v>
      </c>
      <c r="B5" s="1" t="s">
        <v>32</v>
      </c>
      <c r="D5" s="10" t="s">
        <v>52</v>
      </c>
      <c r="E5" s="2"/>
    </row>
    <row r="6" spans="1:7" x14ac:dyDescent="0.65">
      <c r="B6" s="1" t="s">
        <v>23</v>
      </c>
      <c r="D6" s="11" t="s">
        <v>56</v>
      </c>
      <c r="E6" s="2"/>
      <c r="F6" s="4">
        <f>F4+D5+D6</f>
        <v>14985420.920000002</v>
      </c>
    </row>
    <row r="7" spans="1:7" x14ac:dyDescent="0.65">
      <c r="A7" s="1" t="s">
        <v>10</v>
      </c>
      <c r="B7" s="1" t="s">
        <v>25</v>
      </c>
      <c r="D7" s="6"/>
      <c r="E7" s="2"/>
      <c r="F7" s="3">
        <f>71322797.4+5789954.75</f>
        <v>77112752.150000006</v>
      </c>
    </row>
    <row r="8" spans="1:7" x14ac:dyDescent="0.65">
      <c r="A8" s="1" t="s">
        <v>26</v>
      </c>
      <c r="F8" s="4"/>
    </row>
    <row r="9" spans="1:7" x14ac:dyDescent="0.65">
      <c r="A9" s="1" t="s">
        <v>2</v>
      </c>
      <c r="B9" s="1" t="s">
        <v>3</v>
      </c>
      <c r="D9" s="10" t="s">
        <v>53</v>
      </c>
      <c r="E9" s="2"/>
    </row>
    <row r="10" spans="1:7" x14ac:dyDescent="0.65">
      <c r="C10" s="1" t="s">
        <v>4</v>
      </c>
    </row>
    <row r="11" spans="1:7" x14ac:dyDescent="0.65">
      <c r="B11" s="1" t="s">
        <v>5</v>
      </c>
      <c r="D11" s="7" t="s">
        <v>27</v>
      </c>
    </row>
    <row r="12" spans="1:7" x14ac:dyDescent="0.65">
      <c r="C12" s="1" t="s">
        <v>6</v>
      </c>
    </row>
    <row r="13" spans="1:7" x14ac:dyDescent="0.65">
      <c r="B13" s="1" t="s">
        <v>7</v>
      </c>
      <c r="D13" s="8" t="s">
        <v>27</v>
      </c>
      <c r="F13" s="3" t="str">
        <f>+D9</f>
        <v>(66,554,982.73)</v>
      </c>
    </row>
    <row r="14" spans="1:7" ht="25.05" thickBot="1" x14ac:dyDescent="0.7">
      <c r="A14" s="1" t="s">
        <v>12</v>
      </c>
      <c r="F14" s="5">
        <f>F6+F7+D9</f>
        <v>25543190.340000011</v>
      </c>
      <c r="G14" s="9" t="s">
        <v>33</v>
      </c>
    </row>
    <row r="15" spans="1:7" ht="25.05" thickTop="1" x14ac:dyDescent="0.65">
      <c r="A15" s="1" t="s">
        <v>13</v>
      </c>
    </row>
    <row r="16" spans="1:7" x14ac:dyDescent="0.65">
      <c r="C16" s="1" t="s">
        <v>14</v>
      </c>
    </row>
    <row r="17" spans="1:8" x14ac:dyDescent="0.65">
      <c r="C17" s="1" t="s">
        <v>15</v>
      </c>
    </row>
    <row r="18" spans="1:8" x14ac:dyDescent="0.65">
      <c r="C18" s="1" t="s">
        <v>16</v>
      </c>
    </row>
    <row r="19" spans="1:8" x14ac:dyDescent="0.65">
      <c r="C19" s="1" t="s">
        <v>17</v>
      </c>
    </row>
    <row r="20" spans="1:8" x14ac:dyDescent="0.65">
      <c r="C20" s="1" t="s">
        <v>18</v>
      </c>
    </row>
    <row r="21" spans="1:8" x14ac:dyDescent="0.65">
      <c r="C21" s="1" t="s">
        <v>35</v>
      </c>
    </row>
    <row r="23" spans="1:8" x14ac:dyDescent="0.65">
      <c r="A23" s="15" t="s">
        <v>19</v>
      </c>
      <c r="B23" s="15"/>
      <c r="C23" s="15"/>
      <c r="D23" s="15"/>
      <c r="E23" s="15"/>
      <c r="F23" s="15"/>
      <c r="H23" t="s">
        <v>28</v>
      </c>
    </row>
    <row r="24" spans="1:8" x14ac:dyDescent="0.65">
      <c r="A24" s="15" t="s">
        <v>1</v>
      </c>
      <c r="B24" s="15"/>
      <c r="C24" s="15"/>
      <c r="D24" s="15"/>
      <c r="E24" s="15"/>
      <c r="F24" s="15"/>
    </row>
    <row r="25" spans="1:8" x14ac:dyDescent="0.65">
      <c r="A25" s="15" t="s">
        <v>22</v>
      </c>
      <c r="B25" s="15"/>
      <c r="C25" s="15"/>
      <c r="D25" s="15"/>
      <c r="E25" s="15"/>
      <c r="F25" s="15"/>
    </row>
    <row r="26" spans="1:8" x14ac:dyDescent="0.65">
      <c r="A26" s="1" t="s">
        <v>36</v>
      </c>
      <c r="F26" s="4">
        <f>F14</f>
        <v>25543190.340000011</v>
      </c>
      <c r="G26" s="9" t="s">
        <v>34</v>
      </c>
    </row>
    <row r="27" spans="1:8" x14ac:dyDescent="0.65">
      <c r="A27" s="1" t="s">
        <v>8</v>
      </c>
      <c r="B27" s="1" t="s">
        <v>37</v>
      </c>
      <c r="F27" s="11" t="s">
        <v>54</v>
      </c>
    </row>
    <row r="28" spans="1:8" x14ac:dyDescent="0.65">
      <c r="A28" s="1" t="s">
        <v>38</v>
      </c>
    </row>
    <row r="29" spans="1:8" x14ac:dyDescent="0.65">
      <c r="A29" s="1" t="s">
        <v>8</v>
      </c>
      <c r="B29" s="1" t="s">
        <v>9</v>
      </c>
      <c r="D29" s="7" t="s">
        <v>27</v>
      </c>
    </row>
    <row r="30" spans="1:8" x14ac:dyDescent="0.65">
      <c r="B30" s="1" t="s">
        <v>31</v>
      </c>
      <c r="D30" s="8" t="s">
        <v>27</v>
      </c>
      <c r="F30" s="8" t="s">
        <v>27</v>
      </c>
    </row>
    <row r="31" spans="1:8" x14ac:dyDescent="0.65">
      <c r="A31" s="1" t="s">
        <v>10</v>
      </c>
      <c r="B31" s="1" t="s">
        <v>11</v>
      </c>
      <c r="D31" s="7" t="s">
        <v>27</v>
      </c>
    </row>
    <row r="32" spans="1:8" x14ac:dyDescent="0.65">
      <c r="B32" s="1" t="s">
        <v>39</v>
      </c>
      <c r="D32" s="8" t="s">
        <v>27</v>
      </c>
      <c r="F32" s="8" t="s">
        <v>27</v>
      </c>
    </row>
    <row r="33" spans="1:7" ht="25.05" thickBot="1" x14ac:dyDescent="0.7">
      <c r="A33" s="1" t="s">
        <v>40</v>
      </c>
      <c r="F33" s="12" t="s">
        <v>55</v>
      </c>
    </row>
    <row r="34" spans="1:7" ht="25.05" thickTop="1" x14ac:dyDescent="0.65">
      <c r="F34" s="14"/>
    </row>
    <row r="35" spans="1:7" x14ac:dyDescent="0.65">
      <c r="F35" s="14"/>
    </row>
    <row r="36" spans="1:7" x14ac:dyDescent="0.65">
      <c r="C36" s="1" t="s">
        <v>29</v>
      </c>
      <c r="D36" s="1" t="s">
        <v>30</v>
      </c>
    </row>
    <row r="37" spans="1:7" x14ac:dyDescent="0.65">
      <c r="C37" s="1" t="s">
        <v>41</v>
      </c>
      <c r="D37" s="1" t="s">
        <v>42</v>
      </c>
    </row>
    <row r="38" spans="1:7" x14ac:dyDescent="0.65">
      <c r="C38" s="1" t="s">
        <v>43</v>
      </c>
      <c r="D38" s="1" t="s">
        <v>44</v>
      </c>
    </row>
    <row r="40" spans="1:7" x14ac:dyDescent="0.65">
      <c r="A40" s="15" t="s">
        <v>45</v>
      </c>
      <c r="B40" s="15"/>
      <c r="C40" s="15"/>
      <c r="D40" s="15"/>
      <c r="E40" s="15"/>
      <c r="F40" s="15"/>
      <c r="G40" s="15"/>
    </row>
    <row r="41" spans="1:7" x14ac:dyDescent="0.65">
      <c r="A41" s="15" t="s">
        <v>1</v>
      </c>
      <c r="B41" s="15"/>
      <c r="C41" s="15"/>
      <c r="D41" s="15"/>
      <c r="E41" s="15"/>
      <c r="F41" s="15"/>
      <c r="G41" s="15"/>
    </row>
    <row r="42" spans="1:7" x14ac:dyDescent="0.65">
      <c r="A42" s="15" t="s">
        <v>22</v>
      </c>
      <c r="B42" s="15"/>
      <c r="C42" s="15"/>
      <c r="D42" s="15"/>
      <c r="E42" s="15"/>
      <c r="F42" s="15"/>
      <c r="G42" s="15"/>
    </row>
    <row r="43" spans="1:7" x14ac:dyDescent="0.65">
      <c r="A43" s="1" t="s">
        <v>23</v>
      </c>
      <c r="F43" s="2">
        <v>93080354.159999996</v>
      </c>
    </row>
    <row r="44" spans="1:7" x14ac:dyDescent="0.65">
      <c r="A44" s="1" t="s">
        <v>2</v>
      </c>
      <c r="B44" s="1" t="s">
        <v>47</v>
      </c>
    </row>
    <row r="45" spans="1:7" x14ac:dyDescent="0.65">
      <c r="C45" s="1" t="s">
        <v>48</v>
      </c>
      <c r="D45" s="7" t="s">
        <v>27</v>
      </c>
    </row>
    <row r="46" spans="1:7" x14ac:dyDescent="0.65">
      <c r="B46" s="1" t="s">
        <v>7</v>
      </c>
      <c r="D46" s="8" t="s">
        <v>27</v>
      </c>
      <c r="F46" s="13" t="str">
        <f>+D45</f>
        <v>-</v>
      </c>
    </row>
    <row r="47" spans="1:7" ht="25.05" thickBot="1" x14ac:dyDescent="0.7">
      <c r="A47" s="1" t="s">
        <v>49</v>
      </c>
      <c r="F47" s="5">
        <f>+F43</f>
        <v>93080354.159999996</v>
      </c>
      <c r="G47" s="9" t="s">
        <v>33</v>
      </c>
    </row>
    <row r="48" spans="1:7" ht="25.05" thickTop="1" x14ac:dyDescent="0.65"/>
    <row r="49" spans="1:7" x14ac:dyDescent="0.65">
      <c r="A49" s="15" t="s">
        <v>45</v>
      </c>
      <c r="B49" s="15"/>
      <c r="C49" s="15"/>
      <c r="D49" s="15"/>
      <c r="E49" s="15"/>
      <c r="F49" s="15"/>
      <c r="G49" s="15"/>
    </row>
    <row r="50" spans="1:7" x14ac:dyDescent="0.65">
      <c r="A50" s="15" t="s">
        <v>1</v>
      </c>
      <c r="B50" s="15"/>
      <c r="C50" s="15"/>
      <c r="D50" s="15"/>
      <c r="E50" s="15"/>
      <c r="F50" s="15"/>
      <c r="G50" s="15"/>
    </row>
    <row r="51" spans="1:7" x14ac:dyDescent="0.65">
      <c r="A51" s="15" t="s">
        <v>22</v>
      </c>
      <c r="B51" s="15"/>
      <c r="C51" s="15"/>
      <c r="D51" s="15"/>
      <c r="E51" s="15"/>
      <c r="F51" s="15"/>
      <c r="G51" s="15"/>
    </row>
    <row r="52" spans="1:7" x14ac:dyDescent="0.65">
      <c r="A52" s="1" t="s">
        <v>46</v>
      </c>
      <c r="F52" s="2">
        <v>93080354.159999996</v>
      </c>
      <c r="G52" s="9" t="s">
        <v>34</v>
      </c>
    </row>
    <row r="53" spans="1:7" x14ac:dyDescent="0.65">
      <c r="A53" s="1" t="s">
        <v>2</v>
      </c>
      <c r="B53" s="1" t="s">
        <v>20</v>
      </c>
      <c r="F53" s="8" t="s">
        <v>27</v>
      </c>
    </row>
    <row r="54" spans="1:7" x14ac:dyDescent="0.65">
      <c r="F54" s="4">
        <f>+F52</f>
        <v>93080354.159999996</v>
      </c>
    </row>
    <row r="55" spans="1:7" x14ac:dyDescent="0.65">
      <c r="A55" s="1" t="s">
        <v>10</v>
      </c>
      <c r="B55" s="1" t="s">
        <v>21</v>
      </c>
      <c r="F55" s="8" t="s">
        <v>27</v>
      </c>
    </row>
    <row r="56" spans="1:7" ht="25.05" thickBot="1" x14ac:dyDescent="0.7">
      <c r="A56" s="1" t="s">
        <v>50</v>
      </c>
      <c r="F56" s="5">
        <f>+F54</f>
        <v>93080354.159999996</v>
      </c>
    </row>
    <row r="57" spans="1:7" ht="20.05" customHeight="1" thickTop="1" x14ac:dyDescent="0.65"/>
    <row r="58" spans="1:7" x14ac:dyDescent="0.65">
      <c r="A58" s="1" t="s">
        <v>51</v>
      </c>
      <c r="B58"/>
      <c r="C58"/>
      <c r="D58"/>
      <c r="E58"/>
      <c r="F58"/>
    </row>
    <row r="59" spans="1:7" x14ac:dyDescent="0.65">
      <c r="A59"/>
      <c r="B59"/>
      <c r="C59"/>
      <c r="D59"/>
      <c r="E59"/>
      <c r="F59"/>
    </row>
    <row r="63" spans="1:7" x14ac:dyDescent="0.65">
      <c r="C63" s="1" t="s">
        <v>29</v>
      </c>
      <c r="D63" s="1" t="s">
        <v>30</v>
      </c>
    </row>
    <row r="64" spans="1:7" x14ac:dyDescent="0.65">
      <c r="C64" s="1" t="s">
        <v>41</v>
      </c>
      <c r="D64" s="1" t="s">
        <v>42</v>
      </c>
    </row>
    <row r="65" spans="3:4" x14ac:dyDescent="0.65">
      <c r="C65" s="1" t="s">
        <v>43</v>
      </c>
      <c r="D65" s="1" t="s">
        <v>44</v>
      </c>
    </row>
  </sheetData>
  <mergeCells count="12">
    <mergeCell ref="A49:G49"/>
    <mergeCell ref="A50:G50"/>
    <mergeCell ref="A51:G51"/>
    <mergeCell ref="A40:G40"/>
    <mergeCell ref="A41:G41"/>
    <mergeCell ref="A42:G42"/>
    <mergeCell ref="A23:F23"/>
    <mergeCell ref="A24:F24"/>
    <mergeCell ref="A25:F25"/>
    <mergeCell ref="A1:G1"/>
    <mergeCell ref="A2:G2"/>
    <mergeCell ref="A3:G3"/>
  </mergeCells>
  <pageMargins left="0.39370078740157483" right="0" top="0.59055118110236227" bottom="0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ก.ย.66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18666</dc:creator>
  <cp:lastModifiedBy>18666</cp:lastModifiedBy>
  <cp:lastPrinted>2023-10-18T08:13:09Z</cp:lastPrinted>
  <dcterms:created xsi:type="dcterms:W3CDTF">2023-09-13T07:07:03Z</dcterms:created>
  <dcterms:modified xsi:type="dcterms:W3CDTF">2023-10-19T02:13:02Z</dcterms:modified>
</cp:coreProperties>
</file>